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07\"/>
    </mc:Choice>
  </mc:AlternateContent>
  <xr:revisionPtr revIDLastSave="0" documentId="13_ncr:1_{96EF7F77-569F-4657-95BB-D06D5C4C83D9}" xr6:coauthVersionLast="36" xr6:coauthVersionMax="36" xr10:uidLastSave="{00000000-0000-0000-0000-000000000000}"/>
  <bookViews>
    <workbookView xWindow="0" yWindow="0" windowWidth="21480" windowHeight="9435" xr2:uid="{B65EA6DC-3E84-4F7B-AEA1-D6AA67DC4260}"/>
  </bookViews>
  <sheets>
    <sheet name="Ventes du moi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E28" i="1"/>
  <c r="D28" i="1"/>
  <c r="C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8" i="1" s="1"/>
</calcChain>
</file>

<file path=xl/sharedStrings.xml><?xml version="1.0" encoding="utf-8"?>
<sst xmlns="http://schemas.openxmlformats.org/spreadsheetml/2006/main" count="58" uniqueCount="57">
  <si>
    <t>Nom</t>
  </si>
  <si>
    <t>Prénom</t>
  </si>
  <si>
    <t>Végétaux d'extérieur</t>
  </si>
  <si>
    <t>Végétaux
d'intérieur</t>
  </si>
  <si>
    <t>Equipement</t>
  </si>
  <si>
    <t>Loisirs créatifs</t>
  </si>
  <si>
    <t>Total</t>
  </si>
  <si>
    <t>Berg</t>
  </si>
  <si>
    <t>Karina</t>
  </si>
  <si>
    <t>Cassar</t>
  </si>
  <si>
    <t>Nino</t>
  </si>
  <si>
    <t>Conti</t>
  </si>
  <si>
    <t>Andrea</t>
  </si>
  <si>
    <t>Das</t>
  </si>
  <si>
    <t>Amit</t>
  </si>
  <si>
    <t>David</t>
  </si>
  <si>
    <t>Noa</t>
  </si>
  <si>
    <t>Demis</t>
  </si>
  <si>
    <t>Omar</t>
  </si>
  <si>
    <t>Kelly</t>
  </si>
  <si>
    <t>Selena</t>
  </si>
  <si>
    <t>Kim</t>
  </si>
  <si>
    <t>Lili</t>
  </si>
  <si>
    <t>Klein</t>
  </si>
  <si>
    <t>Sarah</t>
  </si>
  <si>
    <t>Kowalski</t>
  </si>
  <si>
    <t>Adam</t>
  </si>
  <si>
    <t>Kral</t>
  </si>
  <si>
    <t>Axel</t>
  </si>
  <si>
    <t>Larsen</t>
  </si>
  <si>
    <t>Peter</t>
  </si>
  <si>
    <t>Leroy</t>
  </si>
  <si>
    <t>Hugo</t>
  </si>
  <si>
    <t>Madrigal</t>
  </si>
  <si>
    <t>Ella</t>
  </si>
  <si>
    <t>Makela</t>
  </si>
  <si>
    <t>Elias</t>
  </si>
  <si>
    <t>Martin</t>
  </si>
  <si>
    <t>Pablo</t>
  </si>
  <si>
    <t>Meyer</t>
  </si>
  <si>
    <t>Pio</t>
  </si>
  <si>
    <t>Morel</t>
  </si>
  <si>
    <t>Lukas</t>
  </si>
  <si>
    <t>Nguyen</t>
  </si>
  <si>
    <t>Vincent</t>
  </si>
  <si>
    <t>Pappas</t>
  </si>
  <si>
    <t>Anton</t>
  </si>
  <si>
    <t>Romero</t>
  </si>
  <si>
    <t>Isabella</t>
  </si>
  <si>
    <t>Ruiz</t>
  </si>
  <si>
    <t>Paula</t>
  </si>
  <si>
    <t>Santos</t>
  </si>
  <si>
    <t>John Paul</t>
  </si>
  <si>
    <t>Shah</t>
  </si>
  <si>
    <t>Karan</t>
  </si>
  <si>
    <t>Toth</t>
  </si>
  <si>
    <t>Daniel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</si>
</sst>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" textRotation="90" wrapText="1"/>
    </xf>
    <xf numFmtId="0" fontId="3" fillId="2" borderId="0" xfId="0" applyFont="1" applyFill="1" applyAlignment="1">
      <alignment horizontal="center" textRotation="90"/>
    </xf>
    <xf numFmtId="0" fontId="2" fillId="2" borderId="0" xfId="0" applyFont="1" applyFill="1" applyAlignment="1">
      <alignment horizontal="center"/>
    </xf>
    <xf numFmtId="43" fontId="0" fillId="0" borderId="0" xfId="1" applyFont="1" applyAlignment="1"/>
    <xf numFmtId="43" fontId="4" fillId="0" borderId="0" xfId="0" applyNumberFormat="1" applyFont="1" applyAlignment="1"/>
  </cellXfs>
  <cellStyles count="2">
    <cellStyle name="Milliers" xfId="1" builtinId="3"/>
    <cellStyle name="Normal" xfId="0" builtinId="0"/>
  </cellStyles>
  <dxfs count="11">
    <dxf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0" relative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0" relative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0" relative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0" relative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9"/>
        </patternFill>
      </fill>
      <alignment horizontal="center" vertical="bottom" textRotation="0" wrapText="0" relative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5500F4-69CD-44A0-A65A-91FAF5BF9ECA}" name="Ventes_mois" displayName="Ventes_mois" ref="A2:G28" totalsRowCount="1" headerRowDxfId="10">
  <autoFilter ref="A2:G27" xr:uid="{00000000-0009-0000-0100-000001000000}">
    <filterColumn colId="5">
      <top10 val="10" filterVal="424.89"/>
    </filterColumn>
  </autoFilter>
  <tableColumns count="7">
    <tableColumn id="1" xr3:uid="{C6E35E71-86D8-44EB-9E66-CB60EA76C9B4}" name="Nom" totalsRowLabel="Total"/>
    <tableColumn id="2" xr3:uid="{4BA35EB1-79F4-4EEF-B75A-383D4AA84864}" name="Prénom"/>
    <tableColumn id="3" xr3:uid="{2FE502E6-A7BE-4D2E-B39A-ECB52E826FF5}" name="Végétaux d'extérieur" totalsRowFunction="sum" dataDxfId="8" totalsRowDxfId="9" dataCellStyle="Milliers"/>
    <tableColumn id="4" xr3:uid="{4049FC20-749E-429D-BB8A-A0170E9D6A07}" name="Végétaux_x000a_d'intérieur" totalsRowFunction="sum" dataDxfId="6" totalsRowDxfId="7" dataCellStyle="Milliers"/>
    <tableColumn id="5" xr3:uid="{FA9ADD9C-D1AA-48A9-979E-F5BD4761C094}" name="Equipement" totalsRowFunction="sum" dataDxfId="4" totalsRowDxfId="5" dataCellStyle="Milliers"/>
    <tableColumn id="6" xr3:uid="{F546F99F-D1B0-45CA-918F-D26F19EB1507}" name="Loisirs créatifs" totalsRowFunction="sum" dataDxfId="2" totalsRowDxfId="3" dataCellStyle="Milliers"/>
    <tableColumn id="7" xr3:uid="{9B584EE2-BDC2-4163-A67E-4D63977E8C0E}" name="Total" totalsRowFunction="sum" dataDxfId="0" totalsRowDxfId="1" dataCellStyle="Milliers">
      <calculatedColumnFormula>SUM(Ventes_mois[[#This Row],[Végétaux d''extérieur]:[Loisirs créatifs]])</calculatedColumnFormula>
    </tableColumn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B913E-B2F6-48EE-813A-ABA198915C88}">
  <dimension ref="A2:G28"/>
  <sheetViews>
    <sheetView tabSelected="1" workbookViewId="0"/>
  </sheetViews>
  <sheetFormatPr baseColWidth="10" defaultRowHeight="15" x14ac:dyDescent="0.25"/>
  <cols>
    <col min="1" max="7" width="13.5703125" customWidth="1"/>
  </cols>
  <sheetData>
    <row r="2" spans="1:7" ht="80.25" x14ac:dyDescent="0.25">
      <c r="A2" s="1" t="s">
        <v>0</v>
      </c>
      <c r="B2" s="1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4" t="s">
        <v>6</v>
      </c>
    </row>
    <row r="3" spans="1:7" x14ac:dyDescent="0.25">
      <c r="A3" t="s">
        <v>7</v>
      </c>
      <c r="B3" t="s">
        <v>8</v>
      </c>
      <c r="C3" s="5">
        <v>0</v>
      </c>
      <c r="D3" s="5">
        <v>802.62</v>
      </c>
      <c r="E3" s="5">
        <v>0</v>
      </c>
      <c r="F3" s="5">
        <v>518.91999999999996</v>
      </c>
      <c r="G3" s="5">
        <f>SUM(Ventes_mois[[#This Row],[Végétaux d''extérieur]:[Loisirs créatifs]])</f>
        <v>1321.54</v>
      </c>
    </row>
    <row r="4" spans="1:7" x14ac:dyDescent="0.25">
      <c r="A4" t="s">
        <v>9</v>
      </c>
      <c r="B4" t="s">
        <v>10</v>
      </c>
      <c r="C4" s="5">
        <v>817.6</v>
      </c>
      <c r="D4" s="5">
        <v>1025.57</v>
      </c>
      <c r="E4" s="5">
        <v>651.91999999999996</v>
      </c>
      <c r="F4" s="5">
        <v>810.81</v>
      </c>
      <c r="G4" s="5">
        <f>SUM(Ventes_mois[[#This Row],[Végétaux d''extérieur]:[Loisirs créatifs]])</f>
        <v>3305.9</v>
      </c>
    </row>
    <row r="5" spans="1:7" x14ac:dyDescent="0.25">
      <c r="A5" t="s">
        <v>11</v>
      </c>
      <c r="B5" t="s">
        <v>12</v>
      </c>
      <c r="C5" s="5">
        <v>0</v>
      </c>
      <c r="D5" s="5">
        <v>249.7</v>
      </c>
      <c r="E5" s="5">
        <v>473.37</v>
      </c>
      <c r="F5" s="5">
        <v>424.89</v>
      </c>
      <c r="G5" s="5">
        <f>SUM(Ventes_mois[[#This Row],[Végétaux d''extérieur]:[Loisirs créatifs]])</f>
        <v>1147.96</v>
      </c>
    </row>
    <row r="6" spans="1:7" x14ac:dyDescent="0.25">
      <c r="A6" t="s">
        <v>13</v>
      </c>
      <c r="B6" t="s">
        <v>14</v>
      </c>
      <c r="C6" s="5">
        <v>92.21</v>
      </c>
      <c r="D6" s="5">
        <v>364.03</v>
      </c>
      <c r="E6" s="5">
        <v>459.15</v>
      </c>
      <c r="F6" s="5">
        <v>1376.4</v>
      </c>
      <c r="G6" s="5">
        <f>SUM(Ventes_mois[[#This Row],[Végétaux d''extérieur]:[Loisirs créatifs]])</f>
        <v>2291.79</v>
      </c>
    </row>
    <row r="7" spans="1:7" ht="15" hidden="1" customHeight="1" x14ac:dyDescent="0.25">
      <c r="A7" t="s">
        <v>15</v>
      </c>
      <c r="B7" t="s">
        <v>16</v>
      </c>
      <c r="C7" s="5">
        <v>53.28</v>
      </c>
      <c r="D7" s="5">
        <v>0</v>
      </c>
      <c r="E7" s="5">
        <v>956.1</v>
      </c>
      <c r="F7" s="5">
        <v>0</v>
      </c>
      <c r="G7" s="5">
        <f>SUM(Ventes_mois[[#This Row],[Végétaux d''extérieur]:[Loisirs créatifs]])</f>
        <v>1009.38</v>
      </c>
    </row>
    <row r="8" spans="1:7" ht="15" hidden="1" customHeight="1" x14ac:dyDescent="0.25">
      <c r="A8" t="s">
        <v>17</v>
      </c>
      <c r="B8" t="s">
        <v>18</v>
      </c>
      <c r="C8" s="5">
        <v>0</v>
      </c>
      <c r="D8" s="5">
        <v>185.49</v>
      </c>
      <c r="E8" s="5">
        <v>423.75</v>
      </c>
      <c r="F8" s="5">
        <v>315.25</v>
      </c>
      <c r="G8" s="5">
        <f>SUM(Ventes_mois[[#This Row],[Végétaux d''extérieur]:[Loisirs créatifs]])</f>
        <v>924.49</v>
      </c>
    </row>
    <row r="9" spans="1:7" ht="15" hidden="1" customHeight="1" x14ac:dyDescent="0.25">
      <c r="A9" t="s">
        <v>19</v>
      </c>
      <c r="B9" t="s">
        <v>20</v>
      </c>
      <c r="C9" s="5">
        <v>1229.48</v>
      </c>
      <c r="D9" s="5">
        <v>758.03</v>
      </c>
      <c r="E9" s="5">
        <v>920.43</v>
      </c>
      <c r="F9" s="5">
        <v>155.22999999999999</v>
      </c>
      <c r="G9" s="5">
        <f>SUM(Ventes_mois[[#This Row],[Végétaux d''extérieur]:[Loisirs créatifs]])</f>
        <v>3063.17</v>
      </c>
    </row>
    <row r="10" spans="1:7" ht="15" hidden="1" customHeight="1" x14ac:dyDescent="0.25">
      <c r="A10" t="s">
        <v>21</v>
      </c>
      <c r="B10" t="s">
        <v>22</v>
      </c>
      <c r="C10" s="5">
        <v>94.58</v>
      </c>
      <c r="D10" s="5">
        <v>235.44</v>
      </c>
      <c r="E10" s="5">
        <v>103.81</v>
      </c>
      <c r="F10" s="5">
        <v>89.69</v>
      </c>
      <c r="G10" s="5">
        <f>SUM(Ventes_mois[[#This Row],[Végétaux d''extérieur]:[Loisirs créatifs]])</f>
        <v>523.52</v>
      </c>
    </row>
    <row r="11" spans="1:7" x14ac:dyDescent="0.25">
      <c r="A11" t="s">
        <v>23</v>
      </c>
      <c r="B11" t="s">
        <v>24</v>
      </c>
      <c r="C11" s="5">
        <v>0</v>
      </c>
      <c r="D11" s="5">
        <v>0</v>
      </c>
      <c r="E11" s="5">
        <v>248.43</v>
      </c>
      <c r="F11" s="5">
        <v>486.4</v>
      </c>
      <c r="G11" s="5">
        <f>SUM(Ventes_mois[[#This Row],[Végétaux d''extérieur]:[Loisirs créatifs]])</f>
        <v>734.82999999999993</v>
      </c>
    </row>
    <row r="12" spans="1:7" ht="15" hidden="1" customHeight="1" x14ac:dyDescent="0.25">
      <c r="A12" t="s">
        <v>25</v>
      </c>
      <c r="B12" t="s">
        <v>26</v>
      </c>
      <c r="C12" s="5">
        <v>283.73</v>
      </c>
      <c r="D12" s="5">
        <v>187.28</v>
      </c>
      <c r="E12" s="5">
        <v>362.18</v>
      </c>
      <c r="F12" s="5">
        <v>305.16000000000003</v>
      </c>
      <c r="G12" s="5">
        <f>SUM(Ventes_mois[[#This Row],[Végétaux d''extérieur]:[Loisirs créatifs]])</f>
        <v>1138.3500000000001</v>
      </c>
    </row>
    <row r="13" spans="1:7" x14ac:dyDescent="0.25">
      <c r="A13" t="s">
        <v>27</v>
      </c>
      <c r="B13" t="s">
        <v>28</v>
      </c>
      <c r="C13" s="5">
        <v>173.39</v>
      </c>
      <c r="D13" s="5">
        <v>891.8</v>
      </c>
      <c r="E13" s="5">
        <v>262.98</v>
      </c>
      <c r="F13" s="5">
        <v>661.92</v>
      </c>
      <c r="G13" s="5">
        <f>SUM(Ventes_mois[[#This Row],[Végétaux d''extérieur]:[Loisirs créatifs]])</f>
        <v>1990.0900000000001</v>
      </c>
    </row>
    <row r="14" spans="1:7" ht="15" hidden="1" customHeight="1" x14ac:dyDescent="0.25">
      <c r="A14" t="s">
        <v>29</v>
      </c>
      <c r="B14" t="s">
        <v>30</v>
      </c>
      <c r="C14" s="5">
        <v>677.79</v>
      </c>
      <c r="D14" s="5">
        <v>196.2</v>
      </c>
      <c r="E14" s="5">
        <v>0</v>
      </c>
      <c r="F14" s="5">
        <v>0</v>
      </c>
      <c r="G14" s="5">
        <f>SUM(Ventes_mois[[#This Row],[Végétaux d''extérieur]:[Loisirs créatifs]])</f>
        <v>873.99</v>
      </c>
    </row>
    <row r="15" spans="1:7" x14ac:dyDescent="0.25">
      <c r="A15" t="s">
        <v>31</v>
      </c>
      <c r="B15" t="s">
        <v>32</v>
      </c>
      <c r="C15" s="5">
        <v>0</v>
      </c>
      <c r="D15" s="5">
        <v>383.47</v>
      </c>
      <c r="E15" s="5">
        <v>447.17</v>
      </c>
      <c r="F15" s="5">
        <v>588.21</v>
      </c>
      <c r="G15" s="5">
        <f>SUM(Ventes_mois[[#This Row],[Végétaux d''extérieur]:[Loisirs créatifs]])</f>
        <v>1418.8500000000001</v>
      </c>
    </row>
    <row r="16" spans="1:7" ht="15" hidden="1" customHeight="1" x14ac:dyDescent="0.25">
      <c r="A16" t="s">
        <v>33</v>
      </c>
      <c r="B16" t="s">
        <v>34</v>
      </c>
      <c r="C16" s="5">
        <v>1339.81</v>
      </c>
      <c r="D16" s="5">
        <v>272.45999999999998</v>
      </c>
      <c r="E16" s="5">
        <v>63.88</v>
      </c>
      <c r="F16" s="5">
        <v>293.37</v>
      </c>
      <c r="G16" s="5">
        <f>SUM(Ventes_mois[[#This Row],[Végétaux d''extérieur]:[Loisirs créatifs]])</f>
        <v>1969.52</v>
      </c>
    </row>
    <row r="17" spans="1:7" ht="15" hidden="1" customHeight="1" x14ac:dyDescent="0.25">
      <c r="A17" t="s">
        <v>35</v>
      </c>
      <c r="B17" t="s">
        <v>36</v>
      </c>
      <c r="C17" s="5">
        <v>1497.44</v>
      </c>
      <c r="D17" s="5">
        <v>461.51</v>
      </c>
      <c r="E17" s="5">
        <v>0</v>
      </c>
      <c r="F17" s="5">
        <v>38.33</v>
      </c>
      <c r="G17" s="5">
        <f>SUM(Ventes_mois[[#This Row],[Végétaux d''extérieur]:[Loisirs créatifs]])</f>
        <v>1997.28</v>
      </c>
    </row>
    <row r="18" spans="1:7" ht="15" hidden="1" customHeight="1" x14ac:dyDescent="0.25">
      <c r="A18" t="s">
        <v>37</v>
      </c>
      <c r="B18" t="s">
        <v>38</v>
      </c>
      <c r="C18" s="5">
        <v>160.78</v>
      </c>
      <c r="D18" s="5">
        <v>0</v>
      </c>
      <c r="E18" s="5">
        <v>624.62</v>
      </c>
      <c r="F18" s="5">
        <v>207.86</v>
      </c>
      <c r="G18" s="5">
        <f>SUM(Ventes_mois[[#This Row],[Végétaux d''extérieur]:[Loisirs créatifs]])</f>
        <v>993.26</v>
      </c>
    </row>
    <row r="19" spans="1:7" ht="15" hidden="1" customHeight="1" x14ac:dyDescent="0.25">
      <c r="A19" t="s">
        <v>39</v>
      </c>
      <c r="B19" t="s">
        <v>40</v>
      </c>
      <c r="C19" s="5">
        <v>214.37</v>
      </c>
      <c r="D19" s="5">
        <v>961</v>
      </c>
      <c r="E19" s="5">
        <v>59.98</v>
      </c>
      <c r="F19" s="5">
        <v>144.47</v>
      </c>
      <c r="G19" s="5">
        <f>SUM(Ventes_mois[[#This Row],[Végétaux d''extérieur]:[Loisirs créatifs]])</f>
        <v>1379.82</v>
      </c>
    </row>
    <row r="20" spans="1:7" x14ac:dyDescent="0.25">
      <c r="A20" t="s">
        <v>41</v>
      </c>
      <c r="B20" t="s">
        <v>42</v>
      </c>
      <c r="C20" s="5">
        <v>0</v>
      </c>
      <c r="D20" s="5">
        <v>425.92</v>
      </c>
      <c r="E20" s="5">
        <v>325.27</v>
      </c>
      <c r="F20" s="5">
        <v>480.59</v>
      </c>
      <c r="G20" s="5">
        <f>SUM(Ventes_mois[[#This Row],[Végétaux d''extérieur]:[Loisirs créatifs]])</f>
        <v>1231.78</v>
      </c>
    </row>
    <row r="21" spans="1:7" ht="15" hidden="1" customHeight="1" x14ac:dyDescent="0.25">
      <c r="A21" t="s">
        <v>43</v>
      </c>
      <c r="B21" t="s">
        <v>44</v>
      </c>
      <c r="C21" s="5">
        <v>361.47</v>
      </c>
      <c r="D21" s="5">
        <v>925.15</v>
      </c>
      <c r="E21" s="5">
        <v>226.07</v>
      </c>
      <c r="F21" s="5">
        <v>336.12</v>
      </c>
      <c r="G21" s="5">
        <f>SUM(Ventes_mois[[#This Row],[Végétaux d''extérieur]:[Loisirs créatifs]])</f>
        <v>1848.81</v>
      </c>
    </row>
    <row r="22" spans="1:7" x14ac:dyDescent="0.25">
      <c r="A22" t="s">
        <v>45</v>
      </c>
      <c r="B22" t="s">
        <v>46</v>
      </c>
      <c r="C22" s="5">
        <v>1202.43</v>
      </c>
      <c r="D22" s="5">
        <v>104.34</v>
      </c>
      <c r="E22" s="5">
        <v>752.03</v>
      </c>
      <c r="F22" s="5">
        <v>530.71</v>
      </c>
      <c r="G22" s="5">
        <f>SUM(Ventes_mois[[#This Row],[Végétaux d''extérieur]:[Loisirs créatifs]])</f>
        <v>2589.5100000000002</v>
      </c>
    </row>
    <row r="23" spans="1:7" x14ac:dyDescent="0.25">
      <c r="A23" t="s">
        <v>47</v>
      </c>
      <c r="B23" t="s">
        <v>48</v>
      </c>
      <c r="C23" s="5">
        <v>264.33</v>
      </c>
      <c r="D23" s="5">
        <v>60.29</v>
      </c>
      <c r="E23" s="5">
        <v>525.96</v>
      </c>
      <c r="F23" s="5">
        <v>678.13</v>
      </c>
      <c r="G23" s="5">
        <f>SUM(Ventes_mois[[#This Row],[Végétaux d''extérieur]:[Loisirs créatifs]])</f>
        <v>1528.71</v>
      </c>
    </row>
    <row r="24" spans="1:7" ht="15" hidden="1" customHeight="1" x14ac:dyDescent="0.25">
      <c r="A24" t="s">
        <v>49</v>
      </c>
      <c r="B24" t="s">
        <v>50</v>
      </c>
      <c r="C24" s="5">
        <v>528.66</v>
      </c>
      <c r="D24" s="5">
        <v>326.93</v>
      </c>
      <c r="E24" s="5">
        <v>798.53</v>
      </c>
      <c r="F24" s="5">
        <v>165.11</v>
      </c>
      <c r="G24" s="5">
        <f>SUM(Ventes_mois[[#This Row],[Végétaux d''extérieur]:[Loisirs créatifs]])</f>
        <v>1819.23</v>
      </c>
    </row>
    <row r="25" spans="1:7" ht="15" hidden="1" customHeight="1" x14ac:dyDescent="0.25">
      <c r="A25" t="s">
        <v>51</v>
      </c>
      <c r="B25" t="s">
        <v>52</v>
      </c>
      <c r="C25" s="5">
        <v>840.96</v>
      </c>
      <c r="D25" s="5">
        <v>227.23</v>
      </c>
      <c r="E25" s="5">
        <v>1020.34</v>
      </c>
      <c r="F25" s="5">
        <v>231.45</v>
      </c>
      <c r="G25" s="5">
        <f>SUM(Ventes_mois[[#This Row],[Végétaux d''extérieur]:[Loisirs créatifs]])</f>
        <v>2319.98</v>
      </c>
    </row>
    <row r="26" spans="1:7" ht="15" hidden="1" customHeight="1" x14ac:dyDescent="0.25">
      <c r="A26" t="s">
        <v>53</v>
      </c>
      <c r="B26" t="s">
        <v>54</v>
      </c>
      <c r="C26" s="5">
        <v>1276.76</v>
      </c>
      <c r="D26" s="5">
        <v>755.89</v>
      </c>
      <c r="E26" s="5">
        <v>975.98</v>
      </c>
      <c r="F26" s="5">
        <v>168.06</v>
      </c>
      <c r="G26" s="5">
        <f>SUM(Ventes_mois[[#This Row],[Végétaux d''extérieur]:[Loisirs créatifs]])</f>
        <v>3176.69</v>
      </c>
    </row>
    <row r="27" spans="1:7" ht="15" hidden="1" customHeight="1" x14ac:dyDescent="0.25">
      <c r="A27" t="s">
        <v>55</v>
      </c>
      <c r="B27" t="s">
        <v>56</v>
      </c>
      <c r="C27" s="5">
        <v>1631.42</v>
      </c>
      <c r="D27" s="5">
        <v>0</v>
      </c>
      <c r="E27" s="5">
        <v>511.45</v>
      </c>
      <c r="F27" s="5">
        <v>210.81</v>
      </c>
      <c r="G27" s="5">
        <f>SUM(Ventes_mois[[#This Row],[Végétaux d''extérieur]:[Loisirs créatifs]])</f>
        <v>2353.6799999999998</v>
      </c>
    </row>
    <row r="28" spans="1:7" x14ac:dyDescent="0.25">
      <c r="A28" t="s">
        <v>6</v>
      </c>
      <c r="C28" s="6">
        <f>SUBTOTAL(109,Ventes_mois[Végétaux d''extérieur])</f>
        <v>2549.96</v>
      </c>
      <c r="D28" s="6">
        <f>SUBTOTAL(109,Ventes_mois[Végétaux
d''intérieur])</f>
        <v>4307.7400000000007</v>
      </c>
      <c r="E28" s="6">
        <f>SUBTOTAL(109,Ventes_mois[Equipement])</f>
        <v>4146.2800000000007</v>
      </c>
      <c r="F28" s="6">
        <f>SUBTOTAL(109,Ventes_mois[Loisirs créatifs])</f>
        <v>6556.9800000000005</v>
      </c>
      <c r="G28" s="6">
        <f>SUBTOTAL(109,Ventes_mois[Total])</f>
        <v>17560.960000000003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 du mois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2019-06-21T08:38:44Z</dcterms:created>
  <dcterms:modified xsi:type="dcterms:W3CDTF">2019-06-21T08:39:06Z</dcterms:modified>
</cp:coreProperties>
</file>